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/>
  </bookViews>
  <sheets>
    <sheet name="Lapas1" sheetId="1" r:id="rId1"/>
  </sheets>
  <definedNames>
    <definedName name="part_f4024c613bb5495a93691e19437bbc70" localSheetId="0">Lapas1!$A$67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D42" i="1"/>
  <c r="E39" i="1"/>
  <c r="D39" i="1"/>
  <c r="E31" i="1"/>
  <c r="D31" i="1"/>
  <c r="E27" i="1"/>
  <c r="E26" i="1" s="1"/>
  <c r="D27" i="1"/>
  <c r="E20" i="1"/>
  <c r="D20" i="1"/>
  <c r="E38" i="1" l="1"/>
  <c r="D38" i="1"/>
  <c r="D26" i="1"/>
  <c r="D19" i="1" s="1"/>
  <c r="E19" i="1"/>
  <c r="E54" i="1" l="1"/>
  <c r="E58" i="1" s="1"/>
  <c r="D54" i="1"/>
  <c r="D58" i="1" s="1"/>
</calcChain>
</file>

<file path=xl/sharedStrings.xml><?xml version="1.0" encoding="utf-8"?>
<sst xmlns="http://schemas.openxmlformats.org/spreadsheetml/2006/main" count="106" uniqueCount="105">
  <si>
    <t>3-iojo viešojo sektoriaus apskaitos ir finansinės atskaitomybės standarto „Veiklos rezultatų ataskaita“</t>
  </si>
  <si>
    <t>1 priedas</t>
  </si>
  <si>
    <t>(viešojo sektoriaus subjekto pavadinimas)</t>
  </si>
  <si>
    <t>(viešojo sektoriaus subjekto, parengusio veiklos rezultatų ataskaitą, juridinio asmens kodas, adresas)</t>
  </si>
  <si>
    <t>VEIKLOS REZULTATŲ ATASKAITA</t>
  </si>
  <si>
    <t>(data)</t>
  </si>
  <si>
    <t>Pateikimo valiuta ir tikslumas: eurais</t>
  </si>
  <si>
    <t>Eil. Nr.</t>
  </si>
  <si>
    <t>Straipsniai</t>
  </si>
  <si>
    <t>Pastabos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</si>
  <si>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</si>
  <si>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</si>
  <si>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</si>
  <si>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</si>
  <si>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</si>
  <si>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</si>
  <si>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</si>
  <si>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>Iš valstybės biudžeto</t>
  </si>
  <si>
    <t>1.1.2.</t>
  </si>
  <si>
    <t>Iš savivaldybės biudžeto</t>
  </si>
  <si>
    <t>1.1.3.</t>
  </si>
  <si>
    <t>Iš Europos Sąjungos, užsienio valstybių ir tarptautinių organizacijų lėšų</t>
  </si>
  <si>
    <t>1.1.4.</t>
  </si>
  <si>
    <t>Iš viešojo sektoriaus subjektų pajamų</t>
  </si>
  <si>
    <t>1.1.5.</t>
  </si>
  <si>
    <t>Iš fizinių ir privačių juridinių asmenų</t>
  </si>
  <si>
    <t>1.2.</t>
  </si>
  <si>
    <t>KITOS PAJAMOS</t>
  </si>
  <si>
    <t>1.2.1.</t>
  </si>
  <si>
    <t>Rinkliavų ir žyminio mokesčio pajamos</t>
  </si>
  <si>
    <t>1.2.1.1.</t>
  </si>
  <si>
    <t>Rinkliavų pajamos</t>
  </si>
  <si>
    <t>1.2.1.2.</t>
  </si>
  <si>
    <t>Įskaitytas žyminis mokestis</t>
  </si>
  <si>
    <t>1.2.1.3.</t>
  </si>
  <si>
    <t>Grąžintinas žyminis mokestis</t>
  </si>
  <si>
    <t>1.2.2.</t>
  </si>
  <si>
    <t>Prekių pardavimo ir paslaugų pajamos</t>
  </si>
  <si>
    <t>1.2.2.1.</t>
  </si>
  <si>
    <t>Prekių pardavimo ir paslaugų, apmokamų viešojo sektoriaus subjektų lėšomis, pajamos</t>
  </si>
  <si>
    <t>1.2.2.2.</t>
  </si>
  <si>
    <t>Kitų prekių pardavimo ir paslaugų pajamos</t>
  </si>
  <si>
    <t>1.2.3.</t>
  </si>
  <si>
    <t>Baudų, konfiskuoto turto ir netesybų pajamos</t>
  </si>
  <si>
    <t>1.2.4.</t>
  </si>
  <si>
    <t>Finansinės ir investicinės veiklos pajamos</t>
  </si>
  <si>
    <t>1.2.5</t>
  </si>
  <si>
    <t>Kitos</t>
  </si>
  <si>
    <t>1.2.6.</t>
  </si>
  <si>
    <t>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</si>
  <si>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</si>
  <si>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</si>
  <si>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</si>
  <si>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</si>
  <si>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</si>
  <si>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>Darbo užmokesčio ir socialinio draudimo sąnaudos</t>
  </si>
  <si>
    <t>2.1.2.</t>
  </si>
  <si>
    <t>Socialinių ir kitų išmokų darbuotojams sąnaudos</t>
  </si>
  <si>
    <t>2.2.</t>
  </si>
  <si>
    <t>PREKIŲ IR PASLAUGŲ SĄNAUDOS</t>
  </si>
  <si>
    <t>2.2.1.</t>
  </si>
  <si>
    <t>Prekių ir paslaugų sąnaudos veiklai</t>
  </si>
  <si>
    <t>2.2.2.</t>
  </si>
  <si>
    <t>Prekių ir paslaugų sąnaudos viešajam ūkiui</t>
  </si>
  <si>
    <t>2.2.3.</t>
  </si>
  <si>
    <t>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</si>
  <si>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</si>
  <si>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</si>
  <si>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</si>
  <si>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</si>
  <si>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</si>
  <si>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</si>
  <si>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</si>
  <si>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</si>
  <si>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</si>
  <si>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</si>
  <si>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</si>
  <si>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</si>
  <si>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</si>
  <si>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</si>
  <si>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2.10.</t>
  </si>
  <si>
    <t>KAPITALIZUOTOS TURTO KŪRIMO (GAMYBOS) IŠLAIDOS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</si>
  <si>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</si>
  <si>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</si>
  <si>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</si>
  <si>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</si>
  <si>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</si>
  <si>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</si>
  <si>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</si>
  <si>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NUOSAVYBĖS METODO ĮTAKA</t>
  </si>
  <si>
    <t>7.</t>
  </si>
  <si>
    <t>GRYNASIS PERVIRŠIS AR DEFICITAS</t>
  </si>
  <si>
    <r>
      <t>Pastaba</t>
    </r>
    <r>
      <rPr>
        <sz val="10"/>
        <color rgb="FF000000"/>
        <rFont val="Times New Roman"/>
        <family val="1"/>
        <charset val="186"/>
      </rPr>
      <t>. Forma pildoma rengiant viešojo sektoriaus subjektų, išskyrus išteklių fondus, mokesčių fondus ir fondų fondus, veiklos rezultatų ataskaitą.</t>
    </r>
  </si>
  <si>
    <t>______________________________________</t>
  </si>
  <si>
    <t>Priedo pakeitimai:</t>
  </si>
  <si>
    <t>Nr. 1K-64, 2026-03-16, paskelbta TAR 2026-03-17, i. k. 2026-04155</t>
  </si>
  <si>
    <t>Skuodo rajono biudžetinių įstaigų buhalterinės apskaitos tvarkymo centro direktorė</t>
  </si>
  <si>
    <t>Rasutė Kniuipienė</t>
  </si>
  <si>
    <t xml:space="preserve">                 (pareigų pavadinimas)                                                                    (parašas)                                     (vardas ir pavardė)</t>
  </si>
  <si>
    <t>Skuodo rajono biudžetinių įstaigų buhalterinės apskaitos tvarkymo centras</t>
  </si>
  <si>
    <t>304965663, Vilniaus g. 13, LT-98112, Skuodas</t>
  </si>
  <si>
    <r>
      <t>___</t>
    </r>
    <r>
      <rPr>
        <u/>
        <sz val="10"/>
        <color rgb="FF000000"/>
        <rFont val="Times New Roman"/>
        <family val="1"/>
        <charset val="186"/>
      </rPr>
      <t>2026-05-12</t>
    </r>
    <r>
      <rPr>
        <sz val="10"/>
        <color rgb="FF000000"/>
        <rFont val="Times New Roman"/>
        <family val="1"/>
        <charset val="186"/>
      </rPr>
      <t>____Nr._____</t>
    </r>
  </si>
  <si>
    <t>Specialistė</t>
  </si>
  <si>
    <t>Margarita Razgienė</t>
  </si>
  <si>
    <r>
      <t xml:space="preserve">PAGAL 2026M. </t>
    </r>
    <r>
      <rPr>
        <b/>
        <u/>
        <sz val="13.5"/>
        <color rgb="FF000000"/>
        <rFont val="Times New Roman"/>
        <family val="1"/>
        <charset val="186"/>
      </rPr>
      <t xml:space="preserve">kovo </t>
    </r>
    <r>
      <rPr>
        <b/>
        <sz val="13.5"/>
        <color rgb="FF000000"/>
        <rFont val="Times New Roman"/>
        <family val="1"/>
        <charset val="186"/>
      </rPr>
      <t>D.</t>
    </r>
    <r>
      <rPr>
        <b/>
        <u/>
        <sz val="13.5"/>
        <color rgb="FF000000"/>
        <rFont val="Times New Roman"/>
        <family val="1"/>
        <charset val="186"/>
      </rPr>
      <t>31</t>
    </r>
    <r>
      <rPr>
        <b/>
        <sz val="13.5"/>
        <color rgb="FF000000"/>
        <rFont val="Times New Roman"/>
        <family val="1"/>
        <charset val="186"/>
      </rPr>
      <t xml:space="preserve"> DUOMENIS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</si>
</sst>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86"/>
      <scheme val="minor"/>
    </font>
    <font>
      <sz val="13.5"/>
      <color rgb="FF000000"/>
      <name val="Times New Roman"/>
      <family val="1"/>
      <charset val="186"/>
    </font>
    <font>
      <b/>
      <sz val="13.5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b/>
      <u/>
      <sz val="13.5"/>
      <color rgb="FF000000"/>
      <name val="Times New Roman"/>
      <family val="1"/>
      <charset val="186"/>
    </font>
    <font>
      <u/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-tar.lt/portal/legalAct.html?documentId=98a456c0216011f1a552c76556910e9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I59" sqref="I59"/>
    </sheetView>
  </sheetViews>
  <sheetFormatPr defaultRowHeight="15" x14ac:dyDescent="0.25"/>
  <cols>
    <col min="2" max="2" width="38.7109375" customWidth="1"/>
    <col min="3" max="3" width="12.28515625" customWidth="1"/>
    <col min="4" max="4" width="12" customWidth="1"/>
    <col min="5" max="5" width="14" customWidth="1"/>
  </cols>
  <sheetData>
    <row r="1" spans="1:5" ht="54" customHeight="1" x14ac:dyDescent="0.25">
      <c r="A1" s="19" t="s">
        <v>0</v>
      </c>
      <c r="B1" s="19"/>
      <c r="C1" s="19"/>
      <c r="D1" s="19"/>
      <c r="E1" s="19"/>
    </row>
    <row r="2" spans="1:5" ht="17.25" x14ac:dyDescent="0.25">
      <c r="A2" s="21" t="s">
        <v>1</v>
      </c>
      <c r="B2" s="21"/>
      <c r="C2" s="21"/>
      <c r="D2" s="21"/>
      <c r="E2" s="21"/>
    </row>
    <row r="3" spans="1:5" ht="17.25" x14ac:dyDescent="0.25">
      <c r="A3" s="1"/>
    </row>
    <row r="4" spans="1:5" ht="17.25" x14ac:dyDescent="0.25">
      <c r="A4" s="1"/>
    </row>
    <row r="5" spans="1:5" ht="15.75" x14ac:dyDescent="0.25">
      <c r="A5" s="20" t="s">
        <v>99</v>
      </c>
      <c r="B5" s="20"/>
      <c r="C5" s="20"/>
      <c r="D5" s="20"/>
      <c r="E5" s="20"/>
    </row>
    <row r="6" spans="1:5" x14ac:dyDescent="0.25">
      <c r="A6" s="13" t="s">
        <v>2</v>
      </c>
      <c r="B6" s="13"/>
      <c r="C6" s="13"/>
      <c r="D6" s="13"/>
      <c r="E6" s="13"/>
    </row>
    <row r="7" spans="1:5" x14ac:dyDescent="0.25">
      <c r="A7" s="12" t="s">
        <v>100</v>
      </c>
      <c r="B7" s="12"/>
      <c r="C7" s="12"/>
      <c r="D7" s="12"/>
      <c r="E7" s="12"/>
    </row>
    <row r="8" spans="1:5" x14ac:dyDescent="0.25">
      <c r="A8" s="13" t="s">
        <v>3</v>
      </c>
      <c r="B8" s="13"/>
      <c r="C8" s="13"/>
      <c r="D8" s="13"/>
      <c r="E8" s="13"/>
    </row>
    <row r="9" spans="1:5" ht="17.25" x14ac:dyDescent="0.25">
      <c r="A9" s="1"/>
    </row>
    <row r="10" spans="1:5" ht="17.25" x14ac:dyDescent="0.25">
      <c r="A10" s="11" t="s">
        <v>4</v>
      </c>
      <c r="B10" s="11"/>
      <c r="C10" s="11"/>
      <c r="D10" s="11"/>
      <c r="E10" s="11"/>
    </row>
    <row r="11" spans="1:5" ht="17.25" x14ac:dyDescent="0.25">
      <c r="A11" s="11" t="s">
        <v>104</v>
      </c>
      <c r="B11" s="11"/>
      <c r="C11" s="11"/>
      <c r="D11" s="11"/>
      <c r="E11" s="11"/>
    </row>
    <row r="12" spans="1:5" ht="17.25" x14ac:dyDescent="0.25">
      <c r="A12" s="1"/>
    </row>
    <row r="13" spans="1:5" x14ac:dyDescent="0.25">
      <c r="A13" s="12" t="s">
        <v>101</v>
      </c>
      <c r="B13" s="12"/>
      <c r="C13" s="12"/>
      <c r="D13" s="12"/>
      <c r="E13" s="12"/>
    </row>
    <row r="14" spans="1:5" x14ac:dyDescent="0.25">
      <c r="A14" s="13" t="s">
        <v>5</v>
      </c>
      <c r="B14" s="13"/>
      <c r="C14" s="13"/>
      <c r="D14" s="13"/>
      <c r="E14" s="13"/>
    </row>
    <row r="15" spans="1:5" ht="17.25" x14ac:dyDescent="0.25">
      <c r="A15" s="1"/>
    </row>
    <row r="16" spans="1:5" x14ac:dyDescent="0.25">
      <c r="A16" s="14" t="s">
        <v>6</v>
      </c>
      <c r="B16" s="14"/>
      <c r="C16" s="14"/>
      <c r="D16" s="14"/>
      <c r="E16" s="14"/>
    </row>
    <row r="17" spans="1:5" ht="38.25" x14ac:dyDescent="0.25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</row>
    <row r="18" spans="1:5" x14ac:dyDescent="0.25">
      <c r="A18" s="3">
        <v>1</v>
      </c>
      <c r="B18" s="3">
        <v>2</v>
      </c>
      <c r="C18" s="3">
        <v>3</v>
      </c>
      <c r="D18" s="3">
        <v>4</v>
      </c>
      <c r="E18" s="3">
        <v>5</v>
      </c>
    </row>
    <row r="19" spans="1:5" x14ac:dyDescent="0.25">
      <c r="A19" s="4" t="s">
        <v>12</v>
      </c>
      <c r="B19" s="5" t="s">
        <v>13</v>
      </c>
      <c r="C19" s="5"/>
      <c r="D19" s="5">
        <f>D20+D26</f>
        <v>88053.47</v>
      </c>
      <c r="E19" s="5">
        <f>E20+E26</f>
        <v>77432.460000000006</v>
      </c>
    </row>
    <row r="20" spans="1:5" x14ac:dyDescent="0.25">
      <c r="A20" s="3" t="s">
        <v>14</v>
      </c>
      <c r="B20" s="6" t="s">
        <v>15</v>
      </c>
      <c r="C20" s="6"/>
      <c r="D20" s="5">
        <f>D21+D22+D23+D24+D25</f>
        <v>88053.47</v>
      </c>
      <c r="E20" s="5">
        <f>E21+E22+E23+E24+E25</f>
        <v>77432.460000000006</v>
      </c>
    </row>
    <row r="21" spans="1:5" x14ac:dyDescent="0.25">
      <c r="A21" s="3" t="s">
        <v>16</v>
      </c>
      <c r="B21" s="7" t="s">
        <v>17</v>
      </c>
      <c r="C21" s="6"/>
      <c r="D21" s="6"/>
      <c r="E21" s="6"/>
    </row>
    <row r="22" spans="1:5" x14ac:dyDescent="0.25">
      <c r="A22" s="3" t="s">
        <v>18</v>
      </c>
      <c r="B22" s="7" t="s">
        <v>19</v>
      </c>
      <c r="C22" s="6"/>
      <c r="D22" s="6">
        <v>88053.47</v>
      </c>
      <c r="E22" s="6">
        <v>77432.460000000006</v>
      </c>
    </row>
    <row r="23" spans="1:5" ht="25.5" x14ac:dyDescent="0.25">
      <c r="A23" s="3" t="s">
        <v>20</v>
      </c>
      <c r="B23" s="7" t="s">
        <v>21</v>
      </c>
      <c r="C23" s="6"/>
      <c r="D23" s="6"/>
      <c r="E23" s="6"/>
    </row>
    <row r="24" spans="1:5" x14ac:dyDescent="0.25">
      <c r="A24" s="3" t="s">
        <v>22</v>
      </c>
      <c r="B24" s="7" t="s">
        <v>23</v>
      </c>
      <c r="C24" s="6"/>
      <c r="D24" s="6"/>
      <c r="E24" s="6"/>
    </row>
    <row r="25" spans="1:5" x14ac:dyDescent="0.25">
      <c r="A25" s="3" t="s">
        <v>24</v>
      </c>
      <c r="B25" s="7" t="s">
        <v>25</v>
      </c>
      <c r="C25" s="6"/>
      <c r="D25" s="6"/>
      <c r="E25" s="6"/>
    </row>
    <row r="26" spans="1:5" x14ac:dyDescent="0.25">
      <c r="A26" s="3" t="s">
        <v>26</v>
      </c>
      <c r="B26" s="6" t="s">
        <v>27</v>
      </c>
      <c r="C26" s="6"/>
      <c r="D26" s="5">
        <f>D27+D31+D34+D35+D36+D37</f>
        <v>0</v>
      </c>
      <c r="E26" s="5">
        <f>E27+E31+E34+E35+E36+E37</f>
        <v>0</v>
      </c>
    </row>
    <row r="27" spans="1:5" x14ac:dyDescent="0.25">
      <c r="A27" s="3" t="s">
        <v>28</v>
      </c>
      <c r="B27" s="7" t="s">
        <v>29</v>
      </c>
      <c r="C27" s="6"/>
      <c r="D27" s="5">
        <f>D28+D29+D30</f>
        <v>0</v>
      </c>
      <c r="E27" s="5">
        <f>E28+E29+E30</f>
        <v>0</v>
      </c>
    </row>
    <row r="28" spans="1:5" x14ac:dyDescent="0.25">
      <c r="A28" s="3" t="s">
        <v>30</v>
      </c>
      <c r="B28" s="7" t="s">
        <v>31</v>
      </c>
      <c r="C28" s="6"/>
      <c r="D28" s="6"/>
      <c r="E28" s="6"/>
    </row>
    <row r="29" spans="1:5" x14ac:dyDescent="0.25">
      <c r="A29" s="3" t="s">
        <v>32</v>
      </c>
      <c r="B29" s="7" t="s">
        <v>33</v>
      </c>
      <c r="C29" s="6"/>
      <c r="D29" s="6"/>
      <c r="E29" s="6"/>
    </row>
    <row r="30" spans="1:5" x14ac:dyDescent="0.25">
      <c r="A30" s="3" t="s">
        <v>34</v>
      </c>
      <c r="B30" s="7" t="s">
        <v>35</v>
      </c>
      <c r="C30" s="6"/>
      <c r="D30" s="6"/>
      <c r="E30" s="6"/>
    </row>
    <row r="31" spans="1:5" x14ac:dyDescent="0.25">
      <c r="A31" s="3" t="s">
        <v>36</v>
      </c>
      <c r="B31" s="7" t="s">
        <v>37</v>
      </c>
      <c r="C31" s="6"/>
      <c r="D31" s="5">
        <f>D32+D33</f>
        <v>0</v>
      </c>
      <c r="E31" s="5">
        <f>E32+E33</f>
        <v>0</v>
      </c>
    </row>
    <row r="32" spans="1:5" ht="25.5" x14ac:dyDescent="0.25">
      <c r="A32" s="3" t="s">
        <v>38</v>
      </c>
      <c r="B32" s="7" t="s">
        <v>39</v>
      </c>
      <c r="C32" s="6"/>
      <c r="D32" s="6"/>
      <c r="E32" s="6"/>
    </row>
    <row r="33" spans="1:5" x14ac:dyDescent="0.25">
      <c r="A33" s="3" t="s">
        <v>40</v>
      </c>
      <c r="B33" s="7" t="s">
        <v>41</v>
      </c>
      <c r="C33" s="6"/>
      <c r="D33" s="6"/>
      <c r="E33" s="6"/>
    </row>
    <row r="34" spans="1:5" x14ac:dyDescent="0.25">
      <c r="A34" s="3" t="s">
        <v>42</v>
      </c>
      <c r="B34" s="7" t="s">
        <v>43</v>
      </c>
      <c r="C34" s="6"/>
      <c r="D34" s="5"/>
      <c r="E34" s="5"/>
    </row>
    <row r="35" spans="1:5" x14ac:dyDescent="0.25">
      <c r="A35" s="3" t="s">
        <v>44</v>
      </c>
      <c r="B35" s="7" t="s">
        <v>45</v>
      </c>
      <c r="C35" s="6"/>
      <c r="D35" s="5"/>
      <c r="E35" s="5"/>
    </row>
    <row r="36" spans="1:5" x14ac:dyDescent="0.25">
      <c r="A36" s="3" t="s">
        <v>46</v>
      </c>
      <c r="B36" s="7" t="s">
        <v>47</v>
      </c>
      <c r="C36" s="6"/>
      <c r="D36" s="6"/>
      <c r="E36" s="6"/>
    </row>
    <row r="37" spans="1:5" ht="25.5" x14ac:dyDescent="0.25">
      <c r="A37" s="3" t="s">
        <v>48</v>
      </c>
      <c r="B37" s="7" t="s">
        <v>49</v>
      </c>
      <c r="C37" s="6"/>
      <c r="D37" s="6"/>
      <c r="E37" s="6"/>
    </row>
    <row r="38" spans="1:5" x14ac:dyDescent="0.25">
      <c r="A38" s="4" t="s">
        <v>50</v>
      </c>
      <c r="B38" s="5" t="s">
        <v>51</v>
      </c>
      <c r="C38" s="5"/>
      <c r="D38" s="5">
        <f>D39+D42+D46+D47+D48+D49+D50+D51+D52+D53</f>
        <v>88053.47</v>
      </c>
      <c r="E38" s="5">
        <f>E39+E42+E46+E47+E48+E49+E50+E51+E52+E53</f>
        <v>77432.459999999992</v>
      </c>
    </row>
    <row r="39" spans="1:5" ht="25.5" x14ac:dyDescent="0.25">
      <c r="A39" s="3" t="s">
        <v>52</v>
      </c>
      <c r="B39" s="6" t="s">
        <v>53</v>
      </c>
      <c r="C39" s="6"/>
      <c r="D39" s="5">
        <f>D40+D41</f>
        <v>85144.02</v>
      </c>
      <c r="E39" s="5">
        <f>E40+E41</f>
        <v>73738.45</v>
      </c>
    </row>
    <row r="40" spans="1:5" ht="25.5" x14ac:dyDescent="0.25">
      <c r="A40" s="3" t="s">
        <v>54</v>
      </c>
      <c r="B40" s="7" t="s">
        <v>55</v>
      </c>
      <c r="C40" s="6"/>
      <c r="D40" s="6">
        <v>83991.02</v>
      </c>
      <c r="E40" s="6">
        <v>73738.45</v>
      </c>
    </row>
    <row r="41" spans="1:5" x14ac:dyDescent="0.25">
      <c r="A41" s="3" t="s">
        <v>56</v>
      </c>
      <c r="B41" s="7" t="s">
        <v>57</v>
      </c>
      <c r="C41" s="6"/>
      <c r="D41" s="6">
        <v>1153</v>
      </c>
      <c r="E41" s="6"/>
    </row>
    <row r="42" spans="1:5" x14ac:dyDescent="0.25">
      <c r="A42" s="3" t="s">
        <v>58</v>
      </c>
      <c r="B42" s="6" t="s">
        <v>59</v>
      </c>
      <c r="C42" s="6"/>
      <c r="D42" s="5">
        <f>D43+D44+D45</f>
        <v>2692.19</v>
      </c>
      <c r="E42" s="5">
        <f>E43+E44+E45</f>
        <v>3226.43</v>
      </c>
    </row>
    <row r="43" spans="1:5" x14ac:dyDescent="0.25">
      <c r="A43" s="3" t="s">
        <v>60</v>
      </c>
      <c r="B43" s="7" t="s">
        <v>61</v>
      </c>
      <c r="C43" s="6"/>
      <c r="D43" s="6">
        <v>2692.19</v>
      </c>
      <c r="E43" s="6">
        <v>3226.43</v>
      </c>
    </row>
    <row r="44" spans="1:5" x14ac:dyDescent="0.25">
      <c r="A44" s="3" t="s">
        <v>62</v>
      </c>
      <c r="B44" s="7" t="s">
        <v>63</v>
      </c>
      <c r="C44" s="6"/>
      <c r="D44" s="6"/>
      <c r="E44" s="6"/>
    </row>
    <row r="45" spans="1:5" x14ac:dyDescent="0.25">
      <c r="A45" s="3" t="s">
        <v>64</v>
      </c>
      <c r="B45" s="7" t="s">
        <v>65</v>
      </c>
      <c r="C45" s="6"/>
      <c r="D45" s="6"/>
      <c r="E45" s="6"/>
    </row>
    <row r="46" spans="1:5" ht="25.5" x14ac:dyDescent="0.25">
      <c r="A46" s="3" t="s">
        <v>66</v>
      </c>
      <c r="B46" s="6" t="s">
        <v>67</v>
      </c>
      <c r="C46" s="6"/>
      <c r="D46" s="5">
        <v>217.26</v>
      </c>
      <c r="E46" s="5">
        <v>467.58</v>
      </c>
    </row>
    <row r="47" spans="1:5" ht="25.5" x14ac:dyDescent="0.25">
      <c r="A47" s="3" t="s">
        <v>68</v>
      </c>
      <c r="B47" s="6" t="s">
        <v>69</v>
      </c>
      <c r="C47" s="6"/>
      <c r="D47" s="5"/>
      <c r="E47" s="5"/>
    </row>
    <row r="48" spans="1:5" ht="25.5" x14ac:dyDescent="0.25">
      <c r="A48" s="3" t="s">
        <v>70</v>
      </c>
      <c r="B48" s="6" t="s">
        <v>71</v>
      </c>
      <c r="C48" s="6"/>
      <c r="D48" s="6"/>
      <c r="E48" s="6"/>
    </row>
    <row r="49" spans="1:5" x14ac:dyDescent="0.25">
      <c r="A49" s="3" t="s">
        <v>72</v>
      </c>
      <c r="B49" s="6" t="s">
        <v>73</v>
      </c>
      <c r="C49" s="6"/>
      <c r="D49" s="6"/>
      <c r="E49" s="6"/>
    </row>
    <row r="50" spans="1:5" ht="25.5" x14ac:dyDescent="0.25">
      <c r="A50" s="3" t="s">
        <v>74</v>
      </c>
      <c r="B50" s="6" t="s">
        <v>75</v>
      </c>
      <c r="C50" s="6"/>
      <c r="D50" s="6"/>
      <c r="E50" s="6"/>
    </row>
    <row r="51" spans="1:5" ht="38.25" x14ac:dyDescent="0.25">
      <c r="A51" s="3" t="s">
        <v>76</v>
      </c>
      <c r="B51" s="6" t="s">
        <v>77</v>
      </c>
      <c r="C51" s="6"/>
      <c r="D51" s="6"/>
      <c r="E51" s="6"/>
    </row>
    <row r="52" spans="1:5" x14ac:dyDescent="0.25">
      <c r="A52" s="3" t="s">
        <v>78</v>
      </c>
      <c r="B52" s="6" t="s">
        <v>79</v>
      </c>
      <c r="C52" s="6"/>
      <c r="D52" s="6"/>
      <c r="E52" s="6"/>
    </row>
    <row r="53" spans="1:5" ht="25.5" x14ac:dyDescent="0.25">
      <c r="A53" s="3" t="s">
        <v>80</v>
      </c>
      <c r="B53" s="6" t="s">
        <v>81</v>
      </c>
      <c r="C53" s="6"/>
      <c r="D53" s="6"/>
      <c r="E53" s="6"/>
    </row>
    <row r="54" spans="1:5" ht="25.5" x14ac:dyDescent="0.25">
      <c r="A54" s="4" t="s">
        <v>82</v>
      </c>
      <c r="B54" s="5" t="s">
        <v>83</v>
      </c>
      <c r="C54" s="5"/>
      <c r="D54" s="5">
        <f>D19-D38</f>
        <v>0</v>
      </c>
      <c r="E54" s="5">
        <f>E19-E38</f>
        <v>0</v>
      </c>
    </row>
    <row r="55" spans="1:5" ht="38.25" x14ac:dyDescent="0.25">
      <c r="A55" s="4" t="s">
        <v>84</v>
      </c>
      <c r="B55" s="5" t="s">
        <v>85</v>
      </c>
      <c r="C55" s="5"/>
      <c r="D55" s="5"/>
      <c r="E55" s="5"/>
    </row>
    <row r="56" spans="1:5" x14ac:dyDescent="0.25">
      <c r="A56" s="4" t="s">
        <v>86</v>
      </c>
      <c r="B56" s="5" t="s">
        <v>87</v>
      </c>
      <c r="C56" s="6"/>
      <c r="D56" s="6"/>
      <c r="E56" s="6"/>
    </row>
    <row r="57" spans="1:5" x14ac:dyDescent="0.25">
      <c r="A57" s="4" t="s">
        <v>88</v>
      </c>
      <c r="B57" s="5" t="s">
        <v>89</v>
      </c>
      <c r="C57" s="5"/>
      <c r="D57" s="5"/>
      <c r="E57" s="5"/>
    </row>
    <row r="58" spans="1:5" x14ac:dyDescent="0.25">
      <c r="A58" s="4" t="s">
        <v>90</v>
      </c>
      <c r="B58" s="5" t="s">
        <v>91</v>
      </c>
      <c r="C58" s="5"/>
      <c r="D58" s="5">
        <f>D54+D55+D56+D57</f>
        <v>0</v>
      </c>
      <c r="E58" s="5">
        <f>E54+E55+E56+E57</f>
        <v>0</v>
      </c>
    </row>
    <row r="59" spans="1:5" ht="71.25" customHeight="1" x14ac:dyDescent="0.25">
      <c r="A59" s="17" t="s">
        <v>92</v>
      </c>
      <c r="B59" s="17"/>
      <c r="C59" s="17"/>
      <c r="D59" s="17"/>
      <c r="E59" s="17"/>
    </row>
    <row r="60" spans="1:5" x14ac:dyDescent="0.25">
      <c r="A60" s="2"/>
    </row>
    <row r="61" spans="1:5" ht="17.25" x14ac:dyDescent="0.25">
      <c r="A61" s="1"/>
    </row>
    <row r="62" spans="1:5" ht="25.5" customHeight="1" x14ac:dyDescent="0.25">
      <c r="A62" s="18" t="s">
        <v>96</v>
      </c>
      <c r="B62" s="18"/>
      <c r="C62" s="8"/>
      <c r="D62" s="12" t="s">
        <v>97</v>
      </c>
      <c r="E62" s="12"/>
    </row>
    <row r="63" spans="1:5" x14ac:dyDescent="0.25">
      <c r="A63" s="13" t="s">
        <v>98</v>
      </c>
      <c r="B63" s="13"/>
      <c r="C63" s="13"/>
      <c r="D63" s="13"/>
      <c r="E63" s="13"/>
    </row>
    <row r="64" spans="1:5" x14ac:dyDescent="0.25">
      <c r="A64" s="9"/>
      <c r="B64" s="9"/>
      <c r="C64" s="9"/>
      <c r="D64" s="9"/>
      <c r="E64" s="9"/>
    </row>
    <row r="65" spans="1:5" x14ac:dyDescent="0.25">
      <c r="A65" s="9"/>
      <c r="B65" s="9" t="s">
        <v>102</v>
      </c>
      <c r="C65" s="9"/>
      <c r="D65" s="13" t="s">
        <v>103</v>
      </c>
      <c r="E65" s="13"/>
    </row>
    <row r="66" spans="1:5" x14ac:dyDescent="0.25">
      <c r="A66" s="13" t="s">
        <v>98</v>
      </c>
      <c r="B66" s="13"/>
      <c r="C66" s="13"/>
      <c r="D66" s="13"/>
      <c r="E66" s="13"/>
    </row>
    <row r="67" spans="1:5" ht="15.75" x14ac:dyDescent="0.25">
      <c r="A67" s="15" t="s">
        <v>93</v>
      </c>
      <c r="B67" s="15"/>
      <c r="C67" s="15"/>
      <c r="D67" s="15"/>
      <c r="E67" s="15"/>
    </row>
    <row r="68" spans="1:5" x14ac:dyDescent="0.25">
      <c r="A68" s="16" t="s">
        <v>94</v>
      </c>
      <c r="B68" s="16"/>
      <c r="C68" s="16"/>
      <c r="D68" s="16"/>
      <c r="E68" s="16"/>
    </row>
    <row r="69" spans="1:5" x14ac:dyDescent="0.25">
      <c r="A69" s="10" t="s">
        <v>95</v>
      </c>
      <c r="B69" s="10"/>
      <c r="C69" s="10"/>
      <c r="D69" s="10"/>
      <c r="E69" s="10"/>
    </row>
  </sheetData>
  <mergeCells count="20">
    <mergeCell ref="A1:E1"/>
    <mergeCell ref="A5:E5"/>
    <mergeCell ref="A7:E7"/>
    <mergeCell ref="A10:E10"/>
    <mergeCell ref="A8:E8"/>
    <mergeCell ref="A6:E6"/>
    <mergeCell ref="A2:E2"/>
    <mergeCell ref="A69:E69"/>
    <mergeCell ref="A11:E11"/>
    <mergeCell ref="A13:E13"/>
    <mergeCell ref="A14:E14"/>
    <mergeCell ref="A16:E16"/>
    <mergeCell ref="A67:E67"/>
    <mergeCell ref="A68:E68"/>
    <mergeCell ref="A59:E59"/>
    <mergeCell ref="A63:E63"/>
    <mergeCell ref="A62:B62"/>
    <mergeCell ref="D62:E62"/>
    <mergeCell ref="D65:E65"/>
    <mergeCell ref="A66:E66"/>
  </mergeCells>
  <hyperlinks>
    <hyperlink ref="A69" r:id="rId1" display="https://www.e-tar.lt/portal/legalAct.html?documentId=98a456c0216011f1a552c76556910e9c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Lapas1!part_f4024c613bb5495a93691e19437bbc70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Rasutė Kniuipiene</dc:creator>
  <cp:lastModifiedBy>414Darbuotojas</cp:lastModifiedBy>
  <cp:lastPrinted>2026-05-11T13:41:50Z</cp:lastPrinted>
  <dcterms:created xsi:type="dcterms:W3CDTF">2026-04-24T11:53:53Z</dcterms:created>
  <dcterms:modified xsi:type="dcterms:W3CDTF">2026-05-12T06:30:57Z</dcterms:modified>
</cp:coreProperties>
</file>